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CB5222A6-9DE6-4EEF-BDA8-D1BAF3328A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2" r:id="rId1"/>
    <sheet name="Mountaineer" sheetId="5" r:id="rId2"/>
    <sheet name="Mardi Gras" sheetId="7" r:id="rId3"/>
    <sheet name="Charles Town" sheetId="1" r:id="rId4"/>
    <sheet name="Greenbrier" sheetId="4" r:id="rId5"/>
  </sheets>
  <definedNames>
    <definedName name="_xlnm.Print_Area" localSheetId="3">'Charles Town'!$A$1:$I$18</definedName>
    <definedName name="_xlnm.Print_Area" localSheetId="4">Greenbrier!$A$1:$I$18</definedName>
    <definedName name="_xlnm.Print_Area" localSheetId="2">'Mardi Gras'!$A$1:$I$18</definedName>
    <definedName name="_xlnm.Print_Area" localSheetId="1">Mountaineer!$A$1:$I$18</definedName>
    <definedName name="_xlnm.Print_Area" localSheetId="0">Total!$A$1:$I$22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5" l="1"/>
  <c r="A11" i="1" s="1"/>
  <c r="A10" i="5"/>
  <c r="I15" i="2"/>
  <c r="H15" i="2"/>
  <c r="G15" i="2"/>
  <c r="F15" i="2"/>
  <c r="E15" i="2"/>
  <c r="D15" i="2"/>
  <c r="C15" i="2"/>
  <c r="B15" i="2"/>
  <c r="A15" i="2"/>
  <c r="E11" i="4"/>
  <c r="E11" i="5"/>
  <c r="D11" i="4"/>
  <c r="A11" i="4"/>
  <c r="D11" i="1"/>
  <c r="E11" i="1" s="1"/>
  <c r="D11" i="7"/>
  <c r="E11" i="7" s="1"/>
  <c r="D11" i="5"/>
  <c r="C14" i="2"/>
  <c r="B14" i="2"/>
  <c r="A14" i="2"/>
  <c r="D10" i="4"/>
  <c r="E10" i="4" s="1"/>
  <c r="A10" i="4"/>
  <c r="D10" i="1"/>
  <c r="E10" i="1" s="1"/>
  <c r="A10" i="1"/>
  <c r="D10" i="7"/>
  <c r="E10" i="7" s="1"/>
  <c r="A10" i="7"/>
  <c r="D10" i="5"/>
  <c r="C13" i="2"/>
  <c r="B13" i="2"/>
  <c r="A13" i="2"/>
  <c r="D9" i="4"/>
  <c r="E9" i="4" s="1"/>
  <c r="A9" i="4"/>
  <c r="D9" i="1"/>
  <c r="E9" i="1" s="1"/>
  <c r="A9" i="1"/>
  <c r="D9" i="7"/>
  <c r="E9" i="7" s="1"/>
  <c r="A9" i="7"/>
  <c r="D9" i="5"/>
  <c r="A11" i="7" l="1"/>
  <c r="F11" i="4"/>
  <c r="G11" i="4" s="1"/>
  <c r="F11" i="1"/>
  <c r="G11" i="1"/>
  <c r="F11" i="7"/>
  <c r="G11" i="7" s="1"/>
  <c r="F11" i="5"/>
  <c r="G11" i="5"/>
  <c r="E10" i="5"/>
  <c r="E14" i="2" s="1"/>
  <c r="D14" i="2"/>
  <c r="F10" i="4"/>
  <c r="G10" i="4"/>
  <c r="F10" i="1"/>
  <c r="G10" i="1"/>
  <c r="F10" i="7"/>
  <c r="G10" i="7" s="1"/>
  <c r="F10" i="5"/>
  <c r="D13" i="2"/>
  <c r="E9" i="5"/>
  <c r="F9" i="4"/>
  <c r="F9" i="1"/>
  <c r="G9" i="1" s="1"/>
  <c r="F9" i="7"/>
  <c r="G9" i="7" s="1"/>
  <c r="A12" i="2"/>
  <c r="A8" i="7"/>
  <c r="A8" i="1"/>
  <c r="A8" i="4"/>
  <c r="H11" i="4" l="1"/>
  <c r="I11" i="4"/>
  <c r="H11" i="1"/>
  <c r="I11" i="1" s="1"/>
  <c r="H11" i="7"/>
  <c r="I11" i="7" s="1"/>
  <c r="H11" i="5"/>
  <c r="I11" i="5" s="1"/>
  <c r="G10" i="5"/>
  <c r="G14" i="2" s="1"/>
  <c r="F14" i="2"/>
  <c r="H10" i="4"/>
  <c r="I10" i="4" s="1"/>
  <c r="H10" i="1"/>
  <c r="I10" i="1"/>
  <c r="H10" i="7"/>
  <c r="I10" i="7" s="1"/>
  <c r="H10" i="5"/>
  <c r="E13" i="2"/>
  <c r="F9" i="5"/>
  <c r="G9" i="4"/>
  <c r="H9" i="4" s="1"/>
  <c r="H9" i="1"/>
  <c r="I9" i="1" s="1"/>
  <c r="H9" i="7"/>
  <c r="I9" i="7" s="1"/>
  <c r="C13" i="5"/>
  <c r="B13" i="5"/>
  <c r="D8" i="5"/>
  <c r="E8" i="5" s="1"/>
  <c r="C13" i="7"/>
  <c r="B13" i="7"/>
  <c r="D8" i="7"/>
  <c r="C13" i="1"/>
  <c r="B13" i="1"/>
  <c r="D8" i="1"/>
  <c r="E8" i="1" s="1"/>
  <c r="I10" i="5" l="1"/>
  <c r="I14" i="2" s="1"/>
  <c r="H14" i="2"/>
  <c r="G9" i="5"/>
  <c r="F13" i="2"/>
  <c r="I9" i="4"/>
  <c r="D13" i="7"/>
  <c r="E8" i="7"/>
  <c r="D13" i="5"/>
  <c r="F8" i="5"/>
  <c r="F13" i="5" s="1"/>
  <c r="E13" i="5"/>
  <c r="E13" i="1"/>
  <c r="F8" i="1"/>
  <c r="F13" i="1" s="1"/>
  <c r="D13" i="1"/>
  <c r="G13" i="2" l="1"/>
  <c r="H9" i="5"/>
  <c r="G8" i="1"/>
  <c r="G8" i="5"/>
  <c r="E13" i="7"/>
  <c r="F8" i="7"/>
  <c r="F13" i="7" s="1"/>
  <c r="H13" i="2" l="1"/>
  <c r="I9" i="5"/>
  <c r="I13" i="2" s="1"/>
  <c r="H8" i="1"/>
  <c r="H13" i="1" s="1"/>
  <c r="G13" i="1"/>
  <c r="H8" i="5"/>
  <c r="H13" i="5" s="1"/>
  <c r="G13" i="5"/>
  <c r="G8" i="7"/>
  <c r="I8" i="1" l="1"/>
  <c r="I13" i="1" s="1"/>
  <c r="I8" i="5"/>
  <c r="I13" i="5" s="1"/>
  <c r="G13" i="7"/>
  <c r="H8" i="7"/>
  <c r="H13" i="7" s="1"/>
  <c r="I8" i="7" l="1"/>
  <c r="I13" i="7" s="1"/>
  <c r="C12" i="2" l="1"/>
  <c r="B12" i="2"/>
  <c r="E8" i="4" l="1"/>
  <c r="E12" i="2" l="1"/>
  <c r="D12" i="2"/>
  <c r="D13" i="4"/>
  <c r="C13" i="4"/>
  <c r="B13" i="4"/>
  <c r="F8" i="4" l="1"/>
  <c r="F12" i="2" s="1"/>
  <c r="E13" i="4"/>
  <c r="G8" i="4" l="1"/>
  <c r="G12" i="2" s="1"/>
  <c r="F13" i="4"/>
  <c r="G13" i="4" l="1"/>
  <c r="H8" i="4"/>
  <c r="H12" i="2" s="1"/>
  <c r="I8" i="4" l="1"/>
  <c r="I12" i="2" s="1"/>
  <c r="H13" i="4"/>
  <c r="D17" i="2"/>
  <c r="C17" i="2"/>
  <c r="B17" i="2"/>
  <c r="I13" i="4" l="1"/>
  <c r="E17" i="2"/>
  <c r="F17" i="2" l="1"/>
  <c r="G17" i="2" l="1"/>
  <c r="I17" i="2" l="1"/>
  <c r="H17" i="2"/>
</calcChain>
</file>

<file path=xl/sharedStrings.xml><?xml version="1.0" encoding="utf-8"?>
<sst xmlns="http://schemas.openxmlformats.org/spreadsheetml/2006/main" count="78" uniqueCount="22">
  <si>
    <t>Wagers</t>
  </si>
  <si>
    <t>Paids</t>
  </si>
  <si>
    <t>Net Profit</t>
  </si>
  <si>
    <t>Admin Share</t>
  </si>
  <si>
    <t>WEST VIRGINIA LOTTERY</t>
  </si>
  <si>
    <t>WEEKLY IGAMING REVENUE SUMMARY</t>
  </si>
  <si>
    <t>Week Ending</t>
  </si>
  <si>
    <t>HOLLYWOOD CASINO AT CHARLES TOWN IGAMING</t>
  </si>
  <si>
    <t>GREENBRIER HISTORIC RESORT IGAMING</t>
  </si>
  <si>
    <t>MOUNTAINEER CASINO IGAMING</t>
  </si>
  <si>
    <t>Revenue</t>
  </si>
  <si>
    <t>Privilege Tax
(15%) **</t>
  </si>
  <si>
    <t>Pension ***</t>
  </si>
  <si>
    <t>State Share ***</t>
  </si>
  <si>
    <t>** Based on Total Taxable Revenue</t>
  </si>
  <si>
    <t>*** Based on Net Profit</t>
  </si>
  <si>
    <t>MARDI GRAS IGAMING</t>
  </si>
  <si>
    <t>*  Represents 4 days to start the fiscal year.</t>
  </si>
  <si>
    <t>FISCAL YEAR 2027</t>
  </si>
  <si>
    <t>FY2026</t>
  </si>
  <si>
    <t>7/4/2026 *</t>
  </si>
  <si>
    <t>FISCAL YEAR TO DATE AS OF JULY 25,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</si>
</sst>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9" fillId="0" borderId="0"/>
  </cellStyleXfs>
  <cellXfs count="37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14" fontId="8" fillId="0" borderId="0" xfId="0" applyNumberFormat="1" applyFont="1" applyAlignment="1">
      <alignment horizontal="left"/>
    </xf>
    <xf numFmtId="44" fontId="8" fillId="0" borderId="0" xfId="1" applyFont="1"/>
    <xf numFmtId="43" fontId="8" fillId="0" borderId="0" xfId="1" applyNumberFormat="1" applyFont="1"/>
    <xf numFmtId="44" fontId="8" fillId="0" borderId="2" xfId="1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2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left"/>
    </xf>
    <xf numFmtId="44" fontId="7" fillId="0" borderId="0" xfId="1" applyFont="1"/>
    <xf numFmtId="44" fontId="7" fillId="0" borderId="0" xfId="0" applyNumberFormat="1" applyFont="1"/>
    <xf numFmtId="44" fontId="7" fillId="0" borderId="2" xfId="1" applyFont="1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44" fontId="7" fillId="0" borderId="0" xfId="1" applyFont="1" applyBorder="1" applyAlignment="1">
      <alignment horizontal="center" wrapText="1"/>
    </xf>
    <xf numFmtId="44" fontId="7" fillId="0" borderId="0" xfId="1" applyFont="1" applyBorder="1" applyAlignment="1">
      <alignment horizontal="center"/>
    </xf>
    <xf numFmtId="44" fontId="7" fillId="0" borderId="0" xfId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14" fontId="2" fillId="0" borderId="0" xfId="0" applyNumberFormat="1" applyFont="1" applyAlignment="1">
      <alignment horizontal="left"/>
    </xf>
    <xf numFmtId="44" fontId="1" fillId="0" borderId="0" xfId="1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1"/>
  <sheetViews>
    <sheetView tabSelected="1" zoomScaleNormal="100" workbookViewId="0">
      <pane ySplit="10" topLeftCell="A11" activePane="bottomLeft" state="frozen"/>
      <selection pane="bottomLeft" activeCell="A17" sqref="A17"/>
    </sheetView>
  </sheetViews>
  <sheetFormatPr defaultColWidth="10.7109375" defaultRowHeight="15" customHeight="1" x14ac:dyDescent="0.25"/>
  <cols>
    <col min="1" max="1" width="10.85546875" style="3" bestFit="1" customWidth="1"/>
    <col min="2" max="2" width="19.5703125" style="1" customWidth="1"/>
    <col min="3" max="3" width="18" style="1" bestFit="1" customWidth="1"/>
    <col min="4" max="4" width="17.5703125" style="1" customWidth="1"/>
    <col min="5" max="5" width="15.7109375" style="1" customWidth="1"/>
    <col min="6" max="6" width="14.7109375" style="1" customWidth="1"/>
    <col min="7" max="7" width="15.7109375" style="1" customWidth="1"/>
    <col min="8" max="8" width="14.7109375" style="1" customWidth="1"/>
    <col min="9" max="9" width="15" style="1" customWidth="1"/>
    <col min="10" max="16384" width="10.7109375" style="1"/>
  </cols>
  <sheetData>
    <row r="1" spans="1:31" ht="18.75" x14ac:dyDescent="0.3">
      <c r="A1" s="31" t="s">
        <v>4</v>
      </c>
      <c r="B1" s="31"/>
      <c r="C1" s="31"/>
      <c r="D1" s="31"/>
      <c r="E1" s="31"/>
      <c r="F1" s="31"/>
      <c r="G1" s="31"/>
      <c r="H1" s="31"/>
      <c r="I1" s="31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9" customFormat="1" ht="15" customHeight="1" x14ac:dyDescent="0.25">
      <c r="A2" s="32" t="s">
        <v>5</v>
      </c>
      <c r="B2" s="32"/>
      <c r="C2" s="32"/>
      <c r="D2" s="32"/>
      <c r="E2" s="32"/>
      <c r="F2" s="32"/>
      <c r="G2" s="32"/>
      <c r="H2" s="32"/>
      <c r="I2" s="32"/>
    </row>
    <row r="3" spans="1:31" s="9" customFormat="1" ht="15" customHeight="1" x14ac:dyDescent="0.25">
      <c r="A3" s="32" t="s">
        <v>21</v>
      </c>
      <c r="B3" s="32"/>
      <c r="C3" s="32"/>
      <c r="D3" s="32"/>
      <c r="E3" s="32"/>
      <c r="F3" s="32"/>
      <c r="G3" s="32"/>
      <c r="H3" s="32"/>
      <c r="I3" s="32"/>
    </row>
    <row r="4" spans="1:31" s="9" customFormat="1" ht="15" customHeight="1" x14ac:dyDescent="0.25">
      <c r="A4" s="32" t="s">
        <v>18</v>
      </c>
      <c r="B4" s="32"/>
      <c r="C4" s="32"/>
      <c r="D4" s="32"/>
      <c r="E4" s="32"/>
      <c r="F4" s="32"/>
      <c r="G4" s="32"/>
      <c r="H4" s="32"/>
      <c r="I4" s="32"/>
    </row>
    <row r="5" spans="1:31" s="9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31" ht="15" customHeight="1" x14ac:dyDescent="0.25">
      <c r="A6" s="2"/>
      <c r="B6" s="2"/>
      <c r="C6" s="2"/>
      <c r="D6" s="2"/>
      <c r="E6" s="2"/>
      <c r="F6" s="2"/>
      <c r="G6" s="2"/>
      <c r="H6" s="2"/>
    </row>
    <row r="7" spans="1:31" customFormat="1" ht="30" x14ac:dyDescent="0.25">
      <c r="A7" s="24"/>
      <c r="B7" s="18" t="s">
        <v>0</v>
      </c>
      <c r="C7" s="19" t="s">
        <v>1</v>
      </c>
      <c r="D7" s="25" t="s">
        <v>10</v>
      </c>
      <c r="E7" s="25" t="s">
        <v>11</v>
      </c>
      <c r="F7" s="18" t="s">
        <v>3</v>
      </c>
      <c r="G7" s="18" t="s">
        <v>2</v>
      </c>
      <c r="H7" s="25" t="s">
        <v>12</v>
      </c>
      <c r="I7" s="25" t="s">
        <v>13</v>
      </c>
    </row>
    <row r="8" spans="1:31" s="12" customFormat="1" x14ac:dyDescent="0.25">
      <c r="A8" s="28" t="s">
        <v>19</v>
      </c>
      <c r="B8" s="20">
        <v>9936651292.5399971</v>
      </c>
      <c r="C8" s="21">
        <v>9497491623.0300007</v>
      </c>
      <c r="D8" s="20">
        <v>439159669.50999981</v>
      </c>
      <c r="E8" s="20">
        <v>65873950.459999993</v>
      </c>
      <c r="F8" s="20">
        <v>9881092.6099999975</v>
      </c>
      <c r="G8" s="20">
        <v>55992857.850000009</v>
      </c>
      <c r="H8" s="22">
        <v>559928.6</v>
      </c>
      <c r="I8" s="20">
        <v>55432929.250000007</v>
      </c>
    </row>
    <row r="9" spans="1:31" s="12" customFormat="1" x14ac:dyDescent="0.25">
      <c r="A9" s="13"/>
      <c r="B9" s="23"/>
      <c r="C9" s="13"/>
      <c r="D9" s="23"/>
      <c r="E9" s="23"/>
      <c r="F9" s="23"/>
      <c r="G9" s="23"/>
      <c r="H9" s="23"/>
      <c r="I9" s="23"/>
    </row>
    <row r="10" spans="1:31" s="12" customFormat="1" ht="15" customHeight="1" x14ac:dyDescent="0.25">
      <c r="A10" s="33" t="s">
        <v>18</v>
      </c>
      <c r="B10" s="34"/>
      <c r="C10" s="34"/>
      <c r="D10" s="34"/>
      <c r="E10" s="34"/>
      <c r="F10" s="34"/>
      <c r="G10" s="34"/>
      <c r="H10" s="34"/>
      <c r="I10" s="34"/>
    </row>
    <row r="11" spans="1:31" s="12" customFormat="1" ht="15" customHeight="1" x14ac:dyDescent="0.25">
      <c r="A11" s="14"/>
      <c r="B11" s="15"/>
      <c r="C11" s="15"/>
      <c r="D11" s="15"/>
      <c r="E11" s="15"/>
      <c r="F11" s="15"/>
      <c r="G11" s="15"/>
      <c r="H11" s="15"/>
      <c r="I11" s="16"/>
    </row>
    <row r="12" spans="1:31" ht="15" customHeight="1" x14ac:dyDescent="0.25">
      <c r="A12" s="26" t="str">
        <f>Mountaineer!A8</f>
        <v>7/4/2026 *</v>
      </c>
      <c r="B12" s="4">
        <f>Mountaineer!B8+'Charles Town'!B8+Greenbrier!B8+'Mardi Gras'!B8</f>
        <v>123599375.93000001</v>
      </c>
      <c r="C12" s="4">
        <f>Mountaineer!C8+'Charles Town'!C8+Greenbrier!C8+'Mardi Gras'!C8</f>
        <v>118432236.53</v>
      </c>
      <c r="D12" s="4">
        <f>Mountaineer!D8+'Charles Town'!D8+Greenbrier!D8+'Mardi Gras'!D8</f>
        <v>5167139.4000000032</v>
      </c>
      <c r="E12" s="4">
        <f>Mountaineer!E8+'Charles Town'!E8+Greenbrier!E8+'Mardi Gras'!E8</f>
        <v>775070.93</v>
      </c>
      <c r="F12" s="4">
        <f>Mountaineer!F8+'Charles Town'!F8+Greenbrier!F8+'Mardi Gras'!F8</f>
        <v>116260.64</v>
      </c>
      <c r="G12" s="4">
        <f>Mountaineer!G8+'Charles Town'!G8+Greenbrier!G8+'Mardi Gras'!G8</f>
        <v>658810.29</v>
      </c>
      <c r="H12" s="4">
        <f>Mountaineer!H8+'Charles Town'!H8+Greenbrier!H8+'Mardi Gras'!H8</f>
        <v>6588.1100000000006</v>
      </c>
      <c r="I12" s="4">
        <f>Mountaineer!I8+'Charles Town'!I8+Greenbrier!I8+'Mardi Gras'!I8</f>
        <v>652222.18000000005</v>
      </c>
    </row>
    <row r="13" spans="1:31" ht="15" customHeight="1" x14ac:dyDescent="0.25">
      <c r="A13" s="26">
        <f>Mountaineer!A9</f>
        <v>46214</v>
      </c>
      <c r="B13" s="4">
        <f>Mountaineer!B9+'Charles Town'!B9+Greenbrier!B9+'Mardi Gras'!B9</f>
        <v>198706446.25</v>
      </c>
      <c r="C13" s="4">
        <f>Mountaineer!C9+'Charles Town'!C9+Greenbrier!C9+'Mardi Gras'!C9</f>
        <v>190355236.70999998</v>
      </c>
      <c r="D13" s="4">
        <f>Mountaineer!D9+'Charles Town'!D9+Greenbrier!D9+'Mardi Gras'!D9</f>
        <v>8351209.5399999991</v>
      </c>
      <c r="E13" s="4">
        <f>Mountaineer!E9+'Charles Town'!E9+Greenbrier!E9+'Mardi Gras'!E9</f>
        <v>1252681.4300000002</v>
      </c>
      <c r="F13" s="4">
        <f>Mountaineer!F9+'Charles Town'!F9+Greenbrier!F9+'Mardi Gras'!F9</f>
        <v>187902.22</v>
      </c>
      <c r="G13" s="4">
        <f>Mountaineer!G9+'Charles Town'!G9+Greenbrier!G9+'Mardi Gras'!G9</f>
        <v>1064779.21</v>
      </c>
      <c r="H13" s="4">
        <f>Mountaineer!H9+'Charles Town'!H9+Greenbrier!H9+'Mardi Gras'!H9</f>
        <v>10647.800000000001</v>
      </c>
      <c r="I13" s="4">
        <f>Mountaineer!I9+'Charles Town'!I9+Greenbrier!I9+'Mardi Gras'!I9</f>
        <v>1054131.4099999999</v>
      </c>
    </row>
    <row r="14" spans="1:31" ht="15" customHeight="1" x14ac:dyDescent="0.25">
      <c r="A14" s="26">
        <f>Mountaineer!A10</f>
        <v>46221</v>
      </c>
      <c r="B14" s="4">
        <f>Mountaineer!B10+'Charles Town'!B10+Greenbrier!B10+'Mardi Gras'!B10</f>
        <v>190399545.24000001</v>
      </c>
      <c r="C14" s="4">
        <f>Mountaineer!C10+'Charles Town'!C10+Greenbrier!C10+'Mardi Gras'!C10</f>
        <v>183196482.23000002</v>
      </c>
      <c r="D14" s="4">
        <f>Mountaineer!D10+'Charles Town'!D10+Greenbrier!D10+'Mardi Gras'!D10</f>
        <v>7203063.0099999905</v>
      </c>
      <c r="E14" s="4">
        <f>Mountaineer!E10+'Charles Town'!E10+Greenbrier!E10+'Mardi Gras'!E10</f>
        <v>1080459.46</v>
      </c>
      <c r="F14" s="4">
        <f>Mountaineer!F10+'Charles Town'!F10+Greenbrier!F10+'Mardi Gras'!F10</f>
        <v>162068.90999999997</v>
      </c>
      <c r="G14" s="4">
        <f>Mountaineer!G10+'Charles Town'!G10+Greenbrier!G10+'Mardi Gras'!G10</f>
        <v>918390.55</v>
      </c>
      <c r="H14" s="4">
        <f>Mountaineer!H10+'Charles Town'!H10+Greenbrier!H10+'Mardi Gras'!H10</f>
        <v>9183.91</v>
      </c>
      <c r="I14" s="4">
        <f>Mountaineer!I10+'Charles Town'!I10+Greenbrier!I10+'Mardi Gras'!I10</f>
        <v>909206.64000000013</v>
      </c>
    </row>
    <row r="15" spans="1:31" ht="15" customHeight="1" x14ac:dyDescent="0.25">
      <c r="A15" s="26">
        <f>Mountaineer!A11</f>
        <v>46228</v>
      </c>
      <c r="B15" s="4">
        <f>Mountaineer!B11+'Charles Town'!B11+Greenbrier!B11+'Mardi Gras'!B11</f>
        <v>193927299.78</v>
      </c>
      <c r="C15" s="4">
        <f>Mountaineer!C11+'Charles Town'!C11+Greenbrier!C11+'Mardi Gras'!C11</f>
        <v>185822726.56</v>
      </c>
      <c r="D15" s="4">
        <f>Mountaineer!D11+'Charles Town'!D11+Greenbrier!D11+'Mardi Gras'!D11</f>
        <v>8104573.2200000063</v>
      </c>
      <c r="E15" s="4">
        <f>Mountaineer!E11+'Charles Town'!E11+Greenbrier!E11+'Mardi Gras'!E11</f>
        <v>1215685.99</v>
      </c>
      <c r="F15" s="4">
        <f>Mountaineer!F11+'Charles Town'!F11+Greenbrier!F11+'Mardi Gras'!F11</f>
        <v>182352.9</v>
      </c>
      <c r="G15" s="4">
        <f>Mountaineer!G11+'Charles Town'!G11+Greenbrier!G11+'Mardi Gras'!G11</f>
        <v>1033333.0900000001</v>
      </c>
      <c r="H15" s="4">
        <f>Mountaineer!H11+'Charles Town'!H11+Greenbrier!H11+'Mardi Gras'!H11</f>
        <v>10333.329999999998</v>
      </c>
      <c r="I15" s="4">
        <f>Mountaineer!I11+'Charles Town'!I11+Greenbrier!I11+'Mardi Gras'!I11</f>
        <v>1022999.76</v>
      </c>
    </row>
    <row r="16" spans="1:31" x14ac:dyDescent="0.25">
      <c r="E16" s="5"/>
      <c r="F16" s="5"/>
      <c r="G16" s="5"/>
      <c r="H16" s="5"/>
    </row>
    <row r="17" spans="1:9" ht="15" customHeight="1" thickBot="1" x14ac:dyDescent="0.3">
      <c r="B17" s="6">
        <f t="shared" ref="B17:I17" si="0">SUM(B12:B16)</f>
        <v>706632667.20000005</v>
      </c>
      <c r="C17" s="6">
        <f t="shared" si="0"/>
        <v>677806682.02999997</v>
      </c>
      <c r="D17" s="6">
        <f t="shared" si="0"/>
        <v>28825985.169999998</v>
      </c>
      <c r="E17" s="6">
        <f t="shared" si="0"/>
        <v>4323897.8100000005</v>
      </c>
      <c r="F17" s="6">
        <f t="shared" si="0"/>
        <v>648584.66999999993</v>
      </c>
      <c r="G17" s="6">
        <f t="shared" si="0"/>
        <v>3675313.1399999997</v>
      </c>
      <c r="H17" s="6">
        <f t="shared" si="0"/>
        <v>36753.15</v>
      </c>
      <c r="I17" s="6">
        <f t="shared" si="0"/>
        <v>3638559.99</v>
      </c>
    </row>
    <row r="18" spans="1:9" ht="15" customHeight="1" thickTop="1" x14ac:dyDescent="0.25"/>
    <row r="19" spans="1:9" s="12" customFormat="1" ht="15" customHeight="1" x14ac:dyDescent="0.25">
      <c r="A19" s="11" t="s">
        <v>17</v>
      </c>
    </row>
    <row r="20" spans="1:9" s="12" customFormat="1" ht="15" customHeight="1" x14ac:dyDescent="0.25">
      <c r="A20" s="7" t="s">
        <v>14</v>
      </c>
    </row>
    <row r="21" spans="1:9" s="12" customFormat="1" ht="15" customHeight="1" x14ac:dyDescent="0.25">
      <c r="A21" s="7" t="s">
        <v>15</v>
      </c>
    </row>
  </sheetData>
  <mergeCells count="5">
    <mergeCell ref="A1:I1"/>
    <mergeCell ref="A2:I2"/>
    <mergeCell ref="A3:I3"/>
    <mergeCell ref="A4:I4"/>
    <mergeCell ref="A10:I10"/>
  </mergeCells>
  <pageMargins left="0.25" right="0.25" top="0.25" bottom="0.25" header="0" footer="0"/>
  <pageSetup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3"/>
  <sheetViews>
    <sheetView zoomScaleNormal="100" workbookViewId="0">
      <pane ySplit="6" topLeftCell="A7" activePane="bottomLeft" state="frozen"/>
      <selection pane="bottomLeft" activeCell="A13" sqref="A13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5" t="s">
        <v>9</v>
      </c>
      <c r="B1" s="35"/>
      <c r="C1" s="35"/>
      <c r="D1" s="35"/>
      <c r="E1" s="35"/>
      <c r="F1" s="35"/>
      <c r="G1" s="35"/>
      <c r="H1" s="35"/>
      <c r="I1" s="35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1872847348.73</v>
      </c>
      <c r="C4" s="21">
        <v>1784827523.3599999</v>
      </c>
      <c r="D4" s="20">
        <v>88019825.370000005</v>
      </c>
      <c r="E4" s="20">
        <v>13202973.810000001</v>
      </c>
      <c r="F4" s="20">
        <v>1980446.08</v>
      </c>
      <c r="G4" s="20">
        <v>11222527.73</v>
      </c>
      <c r="H4" s="22">
        <v>112225.27</v>
      </c>
      <c r="I4" s="20">
        <v>11110302.460000001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3" t="s">
        <v>18</v>
      </c>
      <c r="B6" s="34"/>
      <c r="C6" s="34"/>
      <c r="D6" s="34"/>
      <c r="E6" s="34"/>
      <c r="F6" s="34"/>
      <c r="G6" s="34"/>
      <c r="H6" s="34"/>
      <c r="I6" s="34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9" t="s">
        <v>20</v>
      </c>
      <c r="B8" s="15">
        <v>26437902.100000001</v>
      </c>
      <c r="C8" s="15">
        <v>25112506.030000001</v>
      </c>
      <c r="D8" s="15">
        <f t="shared" ref="D8" si="0">B8-C8</f>
        <v>1325396.0700000003</v>
      </c>
      <c r="E8" s="15">
        <f>ROUND(D8*0.15,2)</f>
        <v>198809.41</v>
      </c>
      <c r="F8" s="15">
        <f t="shared" ref="F8" si="1">ROUND(E8*0.15,2)</f>
        <v>29821.41</v>
      </c>
      <c r="G8" s="15">
        <f t="shared" ref="G8" si="2">E8-F8</f>
        <v>168988</v>
      </c>
      <c r="H8" s="15">
        <f t="shared" ref="H8" si="3">ROUND(G8*0.01,2)</f>
        <v>1689.88</v>
      </c>
      <c r="I8" s="16">
        <f t="shared" ref="I8" si="4">G8-H8</f>
        <v>167298.12</v>
      </c>
    </row>
    <row r="9" spans="1:9" ht="15" customHeight="1" x14ac:dyDescent="0.25">
      <c r="A9" s="29">
        <v>46214</v>
      </c>
      <c r="B9" s="15">
        <v>41049390.630000003</v>
      </c>
      <c r="C9" s="15">
        <v>39036052.939999998</v>
      </c>
      <c r="D9" s="15">
        <f t="shared" ref="D9" si="5">B9-C9</f>
        <v>2013337.6900000051</v>
      </c>
      <c r="E9" s="15">
        <f>ROUND(D9*0.15,2)+0.01</f>
        <v>302000.66000000003</v>
      </c>
      <c r="F9" s="15">
        <f t="shared" ref="F9" si="6">ROUND(E9*0.15,2)</f>
        <v>45300.1</v>
      </c>
      <c r="G9" s="15">
        <f t="shared" ref="G9" si="7">E9-F9</f>
        <v>256700.56000000003</v>
      </c>
      <c r="H9" s="15">
        <f t="shared" ref="H9" si="8">ROUND(G9*0.01,2)</f>
        <v>2567.0100000000002</v>
      </c>
      <c r="I9" s="16">
        <f t="shared" ref="I9" si="9">G9-H9</f>
        <v>254133.55000000002</v>
      </c>
    </row>
    <row r="10" spans="1:9" ht="15" customHeight="1" x14ac:dyDescent="0.25">
      <c r="A10" s="29">
        <f>A9+7</f>
        <v>46221</v>
      </c>
      <c r="B10" s="15">
        <v>35174293.530000001</v>
      </c>
      <c r="C10" s="15">
        <v>33417116.07</v>
      </c>
      <c r="D10" s="15">
        <f t="shared" ref="D10" si="10">B10-C10</f>
        <v>1757177.4600000009</v>
      </c>
      <c r="E10" s="15">
        <f>ROUND(D10*0.15,2)</f>
        <v>263576.62</v>
      </c>
      <c r="F10" s="15">
        <f t="shared" ref="F10" si="11">ROUND(E10*0.15,2)</f>
        <v>39536.49</v>
      </c>
      <c r="G10" s="15">
        <f t="shared" ref="G10" si="12">E10-F10</f>
        <v>224040.13</v>
      </c>
      <c r="H10" s="15">
        <f t="shared" ref="H10" si="13">ROUND(G10*0.01,2)</f>
        <v>2240.4</v>
      </c>
      <c r="I10" s="16">
        <f t="shared" ref="I10" si="14">G10-H10</f>
        <v>221799.73</v>
      </c>
    </row>
    <row r="11" spans="1:9" ht="15" customHeight="1" x14ac:dyDescent="0.25">
      <c r="A11" s="29">
        <f>A10+7</f>
        <v>46228</v>
      </c>
      <c r="B11" s="15">
        <v>36263733.439999998</v>
      </c>
      <c r="C11" s="15">
        <v>34276232.600000001</v>
      </c>
      <c r="D11" s="15">
        <f t="shared" ref="D11" si="15">B11-C11</f>
        <v>1987500.8399999961</v>
      </c>
      <c r="E11" s="15">
        <f>ROUND(D11*0.15,2)-0.01</f>
        <v>298125.12</v>
      </c>
      <c r="F11" s="15">
        <f t="shared" ref="F11" si="16">ROUND(E11*0.15,2)</f>
        <v>44718.77</v>
      </c>
      <c r="G11" s="15">
        <f t="shared" ref="G11" si="17">E11-F11</f>
        <v>253406.35</v>
      </c>
      <c r="H11" s="15">
        <f t="shared" ref="H11" si="18">ROUND(G11*0.01,2)</f>
        <v>2534.06</v>
      </c>
      <c r="I11" s="16">
        <f t="shared" ref="I11" si="19">G11-H11</f>
        <v>250872.29</v>
      </c>
    </row>
    <row r="12" spans="1:9" ht="15" customHeight="1" x14ac:dyDescent="0.25">
      <c r="B12" s="15"/>
      <c r="C12" s="15"/>
      <c r="D12" s="15"/>
      <c r="E12" s="15"/>
      <c r="F12" s="15"/>
      <c r="G12" s="15"/>
      <c r="H12" s="15"/>
      <c r="I12" s="16"/>
    </row>
    <row r="13" spans="1:9" ht="15" customHeight="1" thickBot="1" x14ac:dyDescent="0.3">
      <c r="B13" s="17">
        <f t="shared" ref="B13:I13" si="20">SUM(B8:B12)</f>
        <v>138925319.69999999</v>
      </c>
      <c r="C13" s="17">
        <f t="shared" si="20"/>
        <v>131841907.63999999</v>
      </c>
      <c r="D13" s="17">
        <f t="shared" si="20"/>
        <v>7083412.0600000024</v>
      </c>
      <c r="E13" s="17">
        <f t="shared" si="20"/>
        <v>1062511.81</v>
      </c>
      <c r="F13" s="17">
        <f t="shared" si="20"/>
        <v>159376.76999999999</v>
      </c>
      <c r="G13" s="17">
        <f t="shared" si="20"/>
        <v>903135.04</v>
      </c>
      <c r="H13" s="17">
        <f t="shared" si="20"/>
        <v>9031.35</v>
      </c>
      <c r="I13" s="17">
        <f t="shared" si="20"/>
        <v>894103.69000000006</v>
      </c>
    </row>
    <row r="14" spans="1:9" ht="15" customHeight="1" thickTop="1" x14ac:dyDescent="0.25"/>
    <row r="15" spans="1:9" ht="15" customHeight="1" x14ac:dyDescent="0.25">
      <c r="A15" s="11" t="s">
        <v>17</v>
      </c>
    </row>
    <row r="16" spans="1:9" ht="15" customHeight="1" x14ac:dyDescent="0.25">
      <c r="A16" s="7" t="s">
        <v>14</v>
      </c>
    </row>
    <row r="17" spans="1:1" ht="15" customHeight="1" x14ac:dyDescent="0.25">
      <c r="A17" s="7" t="s">
        <v>15</v>
      </c>
    </row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</sheetData>
  <mergeCells count="2">
    <mergeCell ref="A1:I1"/>
    <mergeCell ref="A6:I6"/>
  </mergeCells>
  <pageMargins left="0.25" right="0.25" top="0.25" bottom="0.25" header="0.25" footer="0"/>
  <pageSetup scale="99" orientation="landscape" r:id="rId1"/>
  <ignoredErrors>
    <ignoredError sqref="H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7"/>
  <sheetViews>
    <sheetView zoomScaleNormal="100" workbookViewId="0">
      <pane ySplit="6" topLeftCell="A7" activePane="bottomLeft" state="frozen"/>
      <selection pane="bottomLeft" activeCell="A13" sqref="A13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6" t="s">
        <v>16</v>
      </c>
      <c r="B1" s="35"/>
      <c r="C1" s="35"/>
      <c r="D1" s="35"/>
      <c r="E1" s="35"/>
      <c r="F1" s="35"/>
      <c r="G1" s="35"/>
      <c r="H1" s="35"/>
      <c r="I1" s="35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2032631298.4100001</v>
      </c>
      <c r="C4" s="21">
        <v>1944415606.71</v>
      </c>
      <c r="D4" s="20">
        <v>88215691.700000003</v>
      </c>
      <c r="E4" s="20">
        <v>13232353.73</v>
      </c>
      <c r="F4" s="20">
        <v>1984853.06</v>
      </c>
      <c r="G4" s="20">
        <v>11247500.67</v>
      </c>
      <c r="H4" s="22">
        <v>112474.99</v>
      </c>
      <c r="I4" s="30">
        <v>11135025.68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3" t="s">
        <v>18</v>
      </c>
      <c r="B6" s="34"/>
      <c r="C6" s="34"/>
      <c r="D6" s="34"/>
      <c r="E6" s="34"/>
      <c r="F6" s="34"/>
      <c r="G6" s="34"/>
      <c r="H6" s="34"/>
      <c r="I6" s="34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7/4/2026 *</v>
      </c>
      <c r="B8" s="15">
        <v>26546189.870000001</v>
      </c>
      <c r="C8" s="15">
        <v>25480467.289999999</v>
      </c>
      <c r="D8" s="15">
        <f t="shared" ref="D8" si="0">B8-C8</f>
        <v>1065722.5800000019</v>
      </c>
      <c r="E8" s="15">
        <f>ROUND(D8*0.15,2)+0.01</f>
        <v>159858.40000000002</v>
      </c>
      <c r="F8" s="15">
        <f t="shared" ref="F8" si="1">ROUND(E8*0.15,2)</f>
        <v>23978.76</v>
      </c>
      <c r="G8" s="15">
        <f t="shared" ref="G8" si="2">E8-F8</f>
        <v>135879.64000000001</v>
      </c>
      <c r="H8" s="15">
        <f t="shared" ref="H8" si="3">ROUND(G8*0.01,2)</f>
        <v>1358.8</v>
      </c>
      <c r="I8" s="16">
        <f t="shared" ref="I8" si="4">G8-H8</f>
        <v>134520.84000000003</v>
      </c>
    </row>
    <row r="9" spans="1:9" ht="15" customHeight="1" x14ac:dyDescent="0.25">
      <c r="A9" s="27">
        <f>Mountaineer!A9</f>
        <v>46214</v>
      </c>
      <c r="B9" s="15">
        <v>46775850.789999999</v>
      </c>
      <c r="C9" s="15">
        <v>45041168.890000001</v>
      </c>
      <c r="D9" s="15">
        <f t="shared" ref="D9" si="5">B9-C9</f>
        <v>1734681.8999999985</v>
      </c>
      <c r="E9" s="15">
        <f>ROUND(D9*0.15,2)</f>
        <v>260202.29</v>
      </c>
      <c r="F9" s="15">
        <f t="shared" ref="F9" si="6">ROUND(E9*0.15,2)</f>
        <v>39030.339999999997</v>
      </c>
      <c r="G9" s="15">
        <f t="shared" ref="G9" si="7">E9-F9</f>
        <v>221171.95</v>
      </c>
      <c r="H9" s="15">
        <f t="shared" ref="H9" si="8">ROUND(G9*0.01,2)</f>
        <v>2211.7199999999998</v>
      </c>
      <c r="I9" s="16">
        <f t="shared" ref="I9" si="9">G9-H9</f>
        <v>218960.23</v>
      </c>
    </row>
    <row r="10" spans="1:9" ht="15" customHeight="1" x14ac:dyDescent="0.25">
      <c r="A10" s="27">
        <f>Mountaineer!A10</f>
        <v>46221</v>
      </c>
      <c r="B10" s="15">
        <v>44502008.25</v>
      </c>
      <c r="C10" s="15">
        <v>42426034.090000004</v>
      </c>
      <c r="D10" s="15">
        <f t="shared" ref="D10" si="10">B10-C10</f>
        <v>2075974.1599999964</v>
      </c>
      <c r="E10" s="15">
        <f>ROUND(D10*0.15,2)+0.01</f>
        <v>311396.13</v>
      </c>
      <c r="F10" s="15">
        <f t="shared" ref="F10" si="11">ROUND(E10*0.15,2)</f>
        <v>46709.42</v>
      </c>
      <c r="G10" s="15">
        <f t="shared" ref="G10" si="12">E10-F10</f>
        <v>264686.71000000002</v>
      </c>
      <c r="H10" s="15">
        <f t="shared" ref="H10" si="13">ROUND(G10*0.01,2)</f>
        <v>2646.87</v>
      </c>
      <c r="I10" s="16">
        <f t="shared" ref="I10" si="14">G10-H10</f>
        <v>262039.84000000003</v>
      </c>
    </row>
    <row r="11" spans="1:9" ht="15" customHeight="1" x14ac:dyDescent="0.25">
      <c r="A11" s="27">
        <f>Mountaineer!A11</f>
        <v>46228</v>
      </c>
      <c r="B11" s="15">
        <v>42743326.030000001</v>
      </c>
      <c r="C11" s="15">
        <v>40753874.640000001</v>
      </c>
      <c r="D11" s="15">
        <f t="shared" ref="D11" si="15">B11-C11</f>
        <v>1989451.3900000006</v>
      </c>
      <c r="E11" s="15">
        <f>ROUND(D11*0.15,2)</f>
        <v>298417.71000000002</v>
      </c>
      <c r="F11" s="15">
        <f t="shared" ref="F11" si="16">ROUND(E11*0.15,2)</f>
        <v>44762.66</v>
      </c>
      <c r="G11" s="15">
        <f t="shared" ref="G11" si="17">E11-F11</f>
        <v>253655.05000000002</v>
      </c>
      <c r="H11" s="15">
        <f t="shared" ref="H11" si="18">ROUND(G11*0.01,2)</f>
        <v>2536.5500000000002</v>
      </c>
      <c r="I11" s="16">
        <f t="shared" ref="I11" si="19">G11-H11</f>
        <v>251118.50000000003</v>
      </c>
    </row>
    <row r="12" spans="1:9" ht="15" customHeight="1" x14ac:dyDescent="0.25">
      <c r="B12" s="15"/>
      <c r="C12" s="15"/>
      <c r="D12" s="15"/>
      <c r="E12" s="15"/>
      <c r="F12" s="15"/>
      <c r="G12" s="15"/>
      <c r="H12" s="15"/>
      <c r="I12" s="16"/>
    </row>
    <row r="13" spans="1:9" ht="15" customHeight="1" thickBot="1" x14ac:dyDescent="0.3">
      <c r="B13" s="17">
        <f t="shared" ref="B13:I13" si="20">SUM(B8:B12)</f>
        <v>160567374.94</v>
      </c>
      <c r="C13" s="17">
        <f t="shared" si="20"/>
        <v>153701544.91000003</v>
      </c>
      <c r="D13" s="17">
        <f t="shared" si="20"/>
        <v>6865830.0299999975</v>
      </c>
      <c r="E13" s="17">
        <f t="shared" si="20"/>
        <v>1029874.53</v>
      </c>
      <c r="F13" s="17">
        <f t="shared" si="20"/>
        <v>154481.18</v>
      </c>
      <c r="G13" s="17">
        <f t="shared" si="20"/>
        <v>875393.35000000009</v>
      </c>
      <c r="H13" s="17">
        <f t="shared" si="20"/>
        <v>8753.9399999999987</v>
      </c>
      <c r="I13" s="17">
        <f t="shared" si="20"/>
        <v>866639.41000000015</v>
      </c>
    </row>
    <row r="14" spans="1:9" ht="15" customHeight="1" thickTop="1" x14ac:dyDescent="0.25"/>
    <row r="15" spans="1:9" ht="15" customHeight="1" x14ac:dyDescent="0.25">
      <c r="A15" s="11" t="s">
        <v>17</v>
      </c>
    </row>
    <row r="16" spans="1:9" ht="15" customHeight="1" x14ac:dyDescent="0.25">
      <c r="A16" s="7" t="s">
        <v>14</v>
      </c>
    </row>
    <row r="17" spans="1:1" ht="15" customHeight="1" x14ac:dyDescent="0.25">
      <c r="A17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7"/>
  <sheetViews>
    <sheetView zoomScaleNormal="100" workbookViewId="0">
      <pane ySplit="6" topLeftCell="A7" activePane="bottomLeft" state="frozen"/>
      <selection pane="bottomLeft" activeCell="A13" sqref="A13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5" t="s">
        <v>7</v>
      </c>
      <c r="B1" s="35"/>
      <c r="C1" s="35"/>
      <c r="D1" s="35"/>
      <c r="E1" s="35"/>
      <c r="F1" s="35"/>
      <c r="G1" s="35"/>
      <c r="H1" s="35"/>
      <c r="I1" s="35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3418418248.8899999</v>
      </c>
      <c r="C4" s="21">
        <v>3272497627.23</v>
      </c>
      <c r="D4" s="20">
        <v>145920621.66</v>
      </c>
      <c r="E4" s="20">
        <v>21888093.280000001</v>
      </c>
      <c r="F4" s="20">
        <v>3283214.02</v>
      </c>
      <c r="G4" s="20">
        <v>18604879.260000002</v>
      </c>
      <c r="H4" s="22">
        <v>186048.8</v>
      </c>
      <c r="I4" s="20">
        <v>18418830.460000001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3" t="s">
        <v>18</v>
      </c>
      <c r="B6" s="34"/>
      <c r="C6" s="34"/>
      <c r="D6" s="34"/>
      <c r="E6" s="34"/>
      <c r="F6" s="34"/>
      <c r="G6" s="34"/>
      <c r="H6" s="34"/>
      <c r="I6" s="34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7/4/2026 *</v>
      </c>
      <c r="B8" s="15">
        <v>46352266.859999999</v>
      </c>
      <c r="C8" s="15">
        <v>44816284.469999999</v>
      </c>
      <c r="D8" s="15">
        <f t="shared" ref="D8" si="0">B8-C8</f>
        <v>1535982.3900000006</v>
      </c>
      <c r="E8" s="15">
        <f>ROUND(D8*0.15,2)+0.01</f>
        <v>230397.37</v>
      </c>
      <c r="F8" s="15">
        <f t="shared" ref="F8" si="1">ROUND(E8*0.15,2)</f>
        <v>34559.61</v>
      </c>
      <c r="G8" s="15">
        <f t="shared" ref="G8" si="2">E8-F8</f>
        <v>195837.76</v>
      </c>
      <c r="H8" s="15">
        <f t="shared" ref="H8" si="3">ROUND(G8*0.01,2)</f>
        <v>1958.38</v>
      </c>
      <c r="I8" s="16">
        <f t="shared" ref="I8" si="4">G8-H8</f>
        <v>193879.38</v>
      </c>
    </row>
    <row r="9" spans="1:9" ht="15" customHeight="1" x14ac:dyDescent="0.25">
      <c r="A9" s="27">
        <f>Mountaineer!A9</f>
        <v>46214</v>
      </c>
      <c r="B9" s="15">
        <v>71242862.989999995</v>
      </c>
      <c r="C9" s="15">
        <v>68659383.609999999</v>
      </c>
      <c r="D9" s="15">
        <f t="shared" ref="D9" si="5">B9-C9</f>
        <v>2583479.3799999952</v>
      </c>
      <c r="E9" s="15">
        <f>ROUND(D9*0.15,2)-0.01</f>
        <v>387521.89999999997</v>
      </c>
      <c r="F9" s="15">
        <f t="shared" ref="F9" si="6">ROUND(E9*0.15,2)</f>
        <v>58128.29</v>
      </c>
      <c r="G9" s="15">
        <f t="shared" ref="G9" si="7">E9-F9</f>
        <v>329393.61</v>
      </c>
      <c r="H9" s="15">
        <f t="shared" ref="H9" si="8">ROUND(G9*0.01,2)</f>
        <v>3293.94</v>
      </c>
      <c r="I9" s="16">
        <f t="shared" ref="I9" si="9">G9-H9</f>
        <v>326099.67</v>
      </c>
    </row>
    <row r="10" spans="1:9" ht="15" customHeight="1" x14ac:dyDescent="0.25">
      <c r="A10" s="27">
        <f>Mountaineer!A10</f>
        <v>46221</v>
      </c>
      <c r="B10" s="15">
        <v>71025082.959999993</v>
      </c>
      <c r="C10" s="15">
        <v>69604658.799999997</v>
      </c>
      <c r="D10" s="15">
        <f t="shared" ref="D10" si="10">B10-C10</f>
        <v>1420424.1599999964</v>
      </c>
      <c r="E10" s="15">
        <f>ROUND(D10*0.15,2)+0.01</f>
        <v>213063.63</v>
      </c>
      <c r="F10" s="15">
        <f t="shared" ref="F10" si="11">ROUND(E10*0.15,2)</f>
        <v>31959.54</v>
      </c>
      <c r="G10" s="15">
        <f t="shared" ref="G10" si="12">E10-F10</f>
        <v>181104.09</v>
      </c>
      <c r="H10" s="15">
        <f t="shared" ref="H10" si="13">ROUND(G10*0.01,2)</f>
        <v>1811.04</v>
      </c>
      <c r="I10" s="16">
        <f t="shared" ref="I10" si="14">G10-H10</f>
        <v>179293.05</v>
      </c>
    </row>
    <row r="11" spans="1:9" ht="15" customHeight="1" x14ac:dyDescent="0.25">
      <c r="A11" s="27">
        <f>Mountaineer!A11</f>
        <v>46228</v>
      </c>
      <c r="B11" s="15">
        <v>76127838.280000001</v>
      </c>
      <c r="C11" s="15">
        <v>73905621.379999995</v>
      </c>
      <c r="D11" s="15">
        <f t="shared" ref="D11" si="15">B11-C11</f>
        <v>2222216.900000006</v>
      </c>
      <c r="E11" s="15">
        <f>ROUND(D11*0.15,2)</f>
        <v>333332.53999999998</v>
      </c>
      <c r="F11" s="15">
        <f t="shared" ref="F11" si="16">ROUND(E11*0.15,2)</f>
        <v>49999.88</v>
      </c>
      <c r="G11" s="15">
        <f t="shared" ref="G11" si="17">E11-F11</f>
        <v>283332.65999999997</v>
      </c>
      <c r="H11" s="15">
        <f t="shared" ref="H11" si="18">ROUND(G11*0.01,2)</f>
        <v>2833.33</v>
      </c>
      <c r="I11" s="16">
        <f t="shared" ref="I11" si="19">G11-H11</f>
        <v>280499.32999999996</v>
      </c>
    </row>
    <row r="12" spans="1:9" ht="15" customHeight="1" x14ac:dyDescent="0.25">
      <c r="B12" s="15"/>
      <c r="C12" s="15"/>
      <c r="D12" s="15"/>
      <c r="E12" s="15"/>
      <c r="F12" s="15"/>
      <c r="G12" s="15"/>
      <c r="H12" s="15"/>
      <c r="I12" s="16"/>
    </row>
    <row r="13" spans="1:9" ht="15" customHeight="1" thickBot="1" x14ac:dyDescent="0.3">
      <c r="B13" s="17">
        <f t="shared" ref="B13:I13" si="20">SUM(B8:B12)</f>
        <v>264748051.09</v>
      </c>
      <c r="C13" s="17">
        <f t="shared" si="20"/>
        <v>256985948.25999999</v>
      </c>
      <c r="D13" s="17">
        <f t="shared" si="20"/>
        <v>7762102.8299999982</v>
      </c>
      <c r="E13" s="17">
        <f t="shared" si="20"/>
        <v>1164315.44</v>
      </c>
      <c r="F13" s="17">
        <f t="shared" si="20"/>
        <v>174647.32</v>
      </c>
      <c r="G13" s="17">
        <f t="shared" si="20"/>
        <v>989668.11999999988</v>
      </c>
      <c r="H13" s="17">
        <f t="shared" si="20"/>
        <v>9896.6899999999987</v>
      </c>
      <c r="I13" s="17">
        <f t="shared" si="20"/>
        <v>979771.42999999993</v>
      </c>
    </row>
    <row r="14" spans="1:9" ht="15" customHeight="1" thickTop="1" x14ac:dyDescent="0.25"/>
    <row r="15" spans="1:9" ht="15" customHeight="1" x14ac:dyDescent="0.25">
      <c r="A15" s="11" t="s">
        <v>17</v>
      </c>
    </row>
    <row r="16" spans="1:9" ht="15" customHeight="1" x14ac:dyDescent="0.25">
      <c r="A16" s="7" t="s">
        <v>14</v>
      </c>
    </row>
    <row r="17" spans="1:1" ht="15" customHeight="1" x14ac:dyDescent="0.25">
      <c r="A17" s="7" t="s">
        <v>15</v>
      </c>
    </row>
  </sheetData>
  <mergeCells count="2">
    <mergeCell ref="A6:I6"/>
    <mergeCell ref="A1:I1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7"/>
  <sheetViews>
    <sheetView zoomScaleNormal="100" workbookViewId="0">
      <pane ySplit="6" topLeftCell="A7" activePane="bottomLeft" state="frozen"/>
      <selection pane="bottomLeft" activeCell="A13" sqref="A13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5" t="s">
        <v>8</v>
      </c>
      <c r="B1" s="35"/>
      <c r="C1" s="35"/>
      <c r="D1" s="35"/>
      <c r="E1" s="35"/>
      <c r="F1" s="35"/>
      <c r="G1" s="35"/>
      <c r="H1" s="35"/>
      <c r="I1" s="35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19</v>
      </c>
      <c r="B4" s="20">
        <v>2612754396.5100002</v>
      </c>
      <c r="C4" s="21">
        <v>2495750865.73</v>
      </c>
      <c r="D4" s="20">
        <v>117003530.78</v>
      </c>
      <c r="E4" s="20">
        <v>17550529.640000001</v>
      </c>
      <c r="F4" s="20">
        <v>2632579.4500000002</v>
      </c>
      <c r="G4" s="20">
        <v>14917950.189999999</v>
      </c>
      <c r="H4" s="22">
        <v>149179.54</v>
      </c>
      <c r="I4" s="20">
        <v>14768770.65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3" t="s">
        <v>18</v>
      </c>
      <c r="B6" s="34"/>
      <c r="C6" s="34"/>
      <c r="D6" s="34"/>
      <c r="E6" s="34"/>
      <c r="F6" s="34"/>
      <c r="G6" s="34"/>
      <c r="H6" s="34"/>
      <c r="I6" s="34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7/4/2026 *</v>
      </c>
      <c r="B8" s="15">
        <v>24263017.100000001</v>
      </c>
      <c r="C8" s="15">
        <v>23022978.739999998</v>
      </c>
      <c r="D8" s="15">
        <v>1240038.3600000001</v>
      </c>
      <c r="E8" s="15">
        <f>ROUND(D8*0.15,2)</f>
        <v>186005.75</v>
      </c>
      <c r="F8" s="15">
        <f t="shared" ref="F8" si="0">ROUND(E8*0.15,2)</f>
        <v>27900.86</v>
      </c>
      <c r="G8" s="15">
        <f t="shared" ref="G8" si="1">E8-F8</f>
        <v>158104.89000000001</v>
      </c>
      <c r="H8" s="15">
        <f t="shared" ref="H8" si="2">ROUND(G8*0.01,2)</f>
        <v>1581.05</v>
      </c>
      <c r="I8" s="16">
        <f t="shared" ref="I8" si="3">G8-H8</f>
        <v>156523.84000000003</v>
      </c>
    </row>
    <row r="9" spans="1:9" ht="15" customHeight="1" x14ac:dyDescent="0.25">
      <c r="A9" s="27">
        <f>Mountaineer!A9</f>
        <v>46214</v>
      </c>
      <c r="B9" s="15">
        <v>39638341.840000004</v>
      </c>
      <c r="C9" s="15">
        <v>37618631.270000003</v>
      </c>
      <c r="D9" s="15">
        <f>B9-C9</f>
        <v>2019710.5700000003</v>
      </c>
      <c r="E9" s="15">
        <f>ROUND(D9*0.15,2)-0.01</f>
        <v>302956.58</v>
      </c>
      <c r="F9" s="15">
        <f t="shared" ref="F9" si="4">ROUND(E9*0.15,2)</f>
        <v>45443.49</v>
      </c>
      <c r="G9" s="15">
        <f t="shared" ref="G9" si="5">E9-F9</f>
        <v>257513.09000000003</v>
      </c>
      <c r="H9" s="15">
        <f t="shared" ref="H9" si="6">ROUND(G9*0.01,2)</f>
        <v>2575.13</v>
      </c>
      <c r="I9" s="16">
        <f t="shared" ref="I9" si="7">G9-H9</f>
        <v>254937.96000000002</v>
      </c>
    </row>
    <row r="10" spans="1:9" ht="15" customHeight="1" x14ac:dyDescent="0.25">
      <c r="A10" s="27">
        <f>Mountaineer!A10</f>
        <v>46221</v>
      </c>
      <c r="B10" s="15">
        <v>39698160.5</v>
      </c>
      <c r="C10" s="15">
        <v>37748673.270000003</v>
      </c>
      <c r="D10" s="15">
        <f>B10-C10</f>
        <v>1949487.2299999967</v>
      </c>
      <c r="E10" s="15">
        <f>ROUND(D10*0.15,2)</f>
        <v>292423.08</v>
      </c>
      <c r="F10" s="15">
        <f t="shared" ref="F10" si="8">ROUND(E10*0.15,2)</f>
        <v>43863.46</v>
      </c>
      <c r="G10" s="15">
        <f t="shared" ref="G10" si="9">E10-F10</f>
        <v>248559.62000000002</v>
      </c>
      <c r="H10" s="15">
        <f t="shared" ref="H10" si="10">ROUND(G10*0.01,2)</f>
        <v>2485.6</v>
      </c>
      <c r="I10" s="16">
        <f t="shared" ref="I10" si="11">G10-H10</f>
        <v>246074.02000000002</v>
      </c>
    </row>
    <row r="11" spans="1:9" ht="15" customHeight="1" x14ac:dyDescent="0.25">
      <c r="A11" s="27">
        <f>Mountaineer!A11</f>
        <v>46228</v>
      </c>
      <c r="B11" s="15">
        <v>38792402.030000001</v>
      </c>
      <c r="C11" s="15">
        <v>36886997.939999998</v>
      </c>
      <c r="D11" s="15">
        <f>B11-C11</f>
        <v>1905404.0900000036</v>
      </c>
      <c r="E11" s="15">
        <f>ROUND(D11*0.15,2)+0.01</f>
        <v>285810.62</v>
      </c>
      <c r="F11" s="15">
        <f t="shared" ref="F11" si="12">ROUND(E11*0.15,2)</f>
        <v>42871.59</v>
      </c>
      <c r="G11" s="15">
        <f t="shared" ref="G11" si="13">E11-F11</f>
        <v>242939.03</v>
      </c>
      <c r="H11" s="15">
        <f t="shared" ref="H11" si="14">ROUND(G11*0.01,2)</f>
        <v>2429.39</v>
      </c>
      <c r="I11" s="16">
        <f t="shared" ref="I11" si="15">G11-H11</f>
        <v>240509.63999999998</v>
      </c>
    </row>
    <row r="12" spans="1:9" ht="15" customHeight="1" x14ac:dyDescent="0.25">
      <c r="B12" s="15"/>
      <c r="C12" s="15"/>
      <c r="D12" s="15"/>
      <c r="E12" s="15"/>
      <c r="F12" s="15"/>
      <c r="G12" s="15"/>
      <c r="H12" s="15"/>
      <c r="I12" s="16"/>
    </row>
    <row r="13" spans="1:9" ht="15" customHeight="1" thickBot="1" x14ac:dyDescent="0.3">
      <c r="B13" s="17">
        <f t="shared" ref="B13:I13" si="16">SUM(B8:B12)</f>
        <v>142391921.47</v>
      </c>
      <c r="C13" s="17">
        <f t="shared" si="16"/>
        <v>135277281.22</v>
      </c>
      <c r="D13" s="17">
        <f t="shared" si="16"/>
        <v>7114640.2500000009</v>
      </c>
      <c r="E13" s="17">
        <f t="shared" si="16"/>
        <v>1067196.03</v>
      </c>
      <c r="F13" s="17">
        <f t="shared" si="16"/>
        <v>160079.4</v>
      </c>
      <c r="G13" s="17">
        <f t="shared" si="16"/>
        <v>907116.63000000012</v>
      </c>
      <c r="H13" s="17">
        <f t="shared" si="16"/>
        <v>9071.17</v>
      </c>
      <c r="I13" s="17">
        <f t="shared" si="16"/>
        <v>898045.46000000008</v>
      </c>
    </row>
    <row r="14" spans="1:9" ht="15" customHeight="1" thickTop="1" x14ac:dyDescent="0.25"/>
    <row r="15" spans="1:9" ht="15" customHeight="1" x14ac:dyDescent="0.25">
      <c r="A15" s="11" t="s">
        <v>17</v>
      </c>
    </row>
    <row r="16" spans="1:9" ht="15" customHeight="1" x14ac:dyDescent="0.25">
      <c r="A16" s="7" t="s">
        <v>14</v>
      </c>
    </row>
    <row r="17" spans="1:1" ht="15" customHeight="1" x14ac:dyDescent="0.25">
      <c r="A17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</vt:vector>
  </TitlesOfParts>
  <Company>West Virginia Lottery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2026-07-10T11:56:03Z</cp:lastPrinted>
  <dcterms:created xsi:type="dcterms:W3CDTF">2020-07-23T18:07:20Z</dcterms:created>
  <dcterms:modified xsi:type="dcterms:W3CDTF">2026-07-29T17:59:13Z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2024-08-28T17:07:33Z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f81259d2-7ba8-4165-a431-89a15388bb66</vt:lpwstr>
  </property>
  <property fmtid="{D5CDD505-2E9C-101B-9397-08002B2CF9AE}" pid="8" name="MSIP_Label_defa4170-0d19-0005-0004-bc88714345d2_ContentBits">
    <vt:lpwstr>0</vt:lpwstr>
  </property>
</Properties>
</file>